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21" i="1" s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<sst xmlns="http://schemas.openxmlformats.org/spreadsheetml/2006/main" count="44" uniqueCount="41">
  <si>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</si>
  <si>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</si>
  <si>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</si>
  <si>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</si>
  <si>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</si>
  <si>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</si>
  <si>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</si>
  <si>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</si>
  <si>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</si>
  <si>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</si>
  <si>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</si>
  <si>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</si>
  <si>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</si>
  <si>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</si>
  <si>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</si>
  <si>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</si>
  <si>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</si>
  <si>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</si>
  <si>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</si>
  <si>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</si>
  <si>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</si>
  <si>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</si>
  <si>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</si>
  <si>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</si>
  <si>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</si>
  <si>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</si>
  <si>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</si>
  <si>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</si>
  <si>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</si>
  <si>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</si>
  <si>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</si>
  <si>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</si>
  <si>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</si>
  <si>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</si>
  <si>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</si>
  <si>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</si>
  <si>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</si>
  <si>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</si>
  <si>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</si>
  <si>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Արամ Խաչատրյանի  տուն-թանգարան</t>
  </si>
  <si>
    <t>/գերատեսչության անվանումը/   ՀՀ ԿԳՄՍ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</si>
</sst>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Arial LatArm"/>
      <family val="2"/>
    </font>
    <font>
      <sz val="12"/>
      <name val="Arial LatArm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" fontId="9" fillId="0" borderId="3" applyFill="0" applyProtection="0">
      <alignment horizontal="right"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2" fontId="5" fillId="0" borderId="2" xfId="0" applyNumberFormat="1" applyFont="1" applyFill="1" applyBorder="1"/>
    <xf numFmtId="2" fontId="4" fillId="0" borderId="2" xfId="0" applyNumberFormat="1" applyFont="1" applyBorder="1"/>
    <xf numFmtId="164" fontId="5" fillId="0" borderId="2" xfId="0" applyNumberFormat="1" applyFont="1" applyFill="1" applyBorder="1"/>
    <xf numFmtId="164" fontId="4" fillId="0" borderId="2" xfId="0" applyNumberFormat="1" applyFont="1" applyBorder="1"/>
    <xf numFmtId="2" fontId="10" fillId="0" borderId="3" xfId="3" applyNumberFormat="1" applyFont="1" applyFill="1">
      <alignment horizontal="right" vertical="center"/>
    </xf>
    <xf numFmtId="0" fontId="11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6" xfId="1"/>
    <cellStyle name="Normal 7" xfId="2"/>
    <cellStyle name="rgt_arm14_Money_90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="90" zoomScaleNormal="90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4" t="s">
        <v>40</v>
      </c>
      <c r="C3" s="34"/>
      <c r="D3" s="34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11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8">
        <f t="shared" ref="C6:C21" si="0">SUM(D6:D6)</f>
        <v>64037.951000000001</v>
      </c>
      <c r="D6" s="29">
        <f>SUM(D7:D10)</f>
        <v>64037.951000000001</v>
      </c>
    </row>
    <row r="7" spans="1:169" ht="18.399999999999999" customHeight="1" x14ac:dyDescent="0.2">
      <c r="A7" s="10"/>
      <c r="B7" s="11" t="s">
        <v>4</v>
      </c>
      <c r="C7" s="28">
        <f t="shared" si="0"/>
        <v>44138.9</v>
      </c>
      <c r="D7" s="32">
        <v>44138.9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19552.264999999999</v>
      </c>
      <c r="D9" s="29">
        <v>19552.264999999999</v>
      </c>
    </row>
    <row r="10" spans="1:169" ht="18.399999999999999" customHeight="1" x14ac:dyDescent="0.2">
      <c r="A10" s="10"/>
      <c r="B10" s="11" t="s">
        <v>7</v>
      </c>
      <c r="C10" s="28">
        <f t="shared" si="0"/>
        <v>346.786</v>
      </c>
      <c r="D10" s="29">
        <v>346.786</v>
      </c>
    </row>
    <row r="11" spans="1:169" ht="53.1" customHeight="1" x14ac:dyDescent="0.2">
      <c r="A11" s="7" t="s">
        <v>8</v>
      </c>
      <c r="B11" s="8" t="s">
        <v>38</v>
      </c>
      <c r="C11" s="28">
        <f t="shared" si="0"/>
        <v>63107.86</v>
      </c>
      <c r="D11" s="29">
        <v>63107.86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149.24166666666667</v>
      </c>
      <c r="D21" s="31">
        <f>((D22+D23)/D12)/12</f>
        <v>149.24166666666667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38307.300000000003</v>
      </c>
      <c r="D22" s="24">
        <v>38307.300000000003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13628.8</v>
      </c>
      <c r="D23" s="24">
        <v>13628.8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1446.7</v>
      </c>
      <c r="D24" s="24">
        <f>D25+D26+D27+D28</f>
        <v>1446.7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1446.7</v>
      </c>
      <c r="D26" s="33">
        <v>1446.7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2025-03-04T09:38:12Z</cp:lastPrinted>
  <dcterms:created xsi:type="dcterms:W3CDTF">2018-07-20T13:50:31Z</dcterms:created>
  <dcterms:modified xsi:type="dcterms:W3CDTF">2025-03-05T06:47:26Z</dcterms:modified>
</cp:coreProperties>
</file>